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13B9AF26-092E-4ABA-8B80-D1BA6DB5974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ija" sheetId="1" r:id="rId1"/>
    <sheet name="Sklop 1" sheetId="2" r:id="rId2"/>
    <sheet name="Sklop 2" sheetId="6" r:id="rId3"/>
    <sheet name="Sklop 3" sheetId="7" r:id="rId4"/>
    <sheet name="Sklop 4" sheetId="9" r:id="rId5"/>
    <sheet name="Sklop 5" sheetId="12" r:id="rId6"/>
    <sheet name="Sklop 6" sheetId="13" r:id="rId7"/>
    <sheet name="Sklop 7" sheetId="1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9" i="11" l="1"/>
  <c r="H17" i="11"/>
  <c r="H18" i="11"/>
  <c r="H16" i="11"/>
  <c r="H10" i="11"/>
  <c r="H11" i="11"/>
  <c r="H12" i="11"/>
  <c r="H9" i="11"/>
  <c r="H13" i="11" s="1"/>
  <c r="H8" i="13"/>
  <c r="H9" i="13"/>
  <c r="C16" i="1"/>
  <c r="H9" i="12"/>
  <c r="H8" i="12"/>
  <c r="H10" i="12"/>
  <c r="C15" i="1" s="1"/>
  <c r="H8" i="9"/>
  <c r="H9" i="9"/>
  <c r="H10" i="9"/>
  <c r="H7" i="9"/>
  <c r="H10" i="7"/>
  <c r="C13" i="1" s="1"/>
  <c r="H14" i="6"/>
  <c r="H12" i="6"/>
  <c r="H9" i="6"/>
  <c r="H10" i="6"/>
  <c r="H8" i="6"/>
  <c r="H9" i="7"/>
  <c r="H8" i="7"/>
  <c r="H9" i="2"/>
  <c r="H10" i="2"/>
  <c r="H8" i="2"/>
  <c r="H11" i="2" s="1"/>
  <c r="C11" i="1" s="1"/>
  <c r="H11" i="9" l="1"/>
  <c r="C14" i="1" s="1"/>
  <c r="H20" i="11"/>
  <c r="H21" i="11" s="1"/>
  <c r="C17" i="1" s="1"/>
  <c r="H15" i="6"/>
  <c r="C12" i="1" s="1"/>
  <c r="B8" i="9" l="1"/>
  <c r="B9" i="9" s="1"/>
  <c r="B10" i="9" s="1"/>
  <c r="B9" i="6" l="1"/>
  <c r="B10" i="6" s="1"/>
</calcChain>
</file>

<file path=xl/sharedStrings.xml><?xml version="1.0" encoding="utf-8"?>
<sst xmlns="http://schemas.openxmlformats.org/spreadsheetml/2006/main" count="198" uniqueCount="88">
  <si>
    <t>Zap. št.</t>
  </si>
  <si>
    <t>Sklop</t>
  </si>
  <si>
    <t>Naziv sklopa</t>
  </si>
  <si>
    <t>REKAPITULACIJA</t>
  </si>
  <si>
    <t>Količina</t>
  </si>
  <si>
    <t>EM</t>
  </si>
  <si>
    <t>Naziv</t>
  </si>
  <si>
    <t>Opis</t>
  </si>
  <si>
    <t>KOS</t>
  </si>
  <si>
    <t>Elektromotorna zaporna loputa DN500 PN25</t>
  </si>
  <si>
    <t>Ročna zaporna loputa DN500 PN25</t>
  </si>
  <si>
    <t>Dobava kompenzatorjev termičnih raztezkov</t>
  </si>
  <si>
    <t>KOMPENZATOR DN300 PN25</t>
  </si>
  <si>
    <t>KOMPENZATOR DN500 PN25</t>
  </si>
  <si>
    <t>Drugo</t>
  </si>
  <si>
    <t>VZMETNO OBEŠALO ZA VROČEVOD DN500</t>
  </si>
  <si>
    <t>KPL</t>
  </si>
  <si>
    <t>Izolacijska dela</t>
  </si>
  <si>
    <t>Dobava cevarskega in drugega materiala</t>
  </si>
  <si>
    <t>Elektomotorni pogoni AUMA</t>
  </si>
  <si>
    <t>•	ustreza: LISEGA ali enakovredno;
•	obremenitev v vročem: 12,9 kN;
•	vertikalni pomik: 1,2 mm;
•	horizontalni pomik: 3,0 mm;
•	konstanta vzmeti: 266,7 N/mm;
•	obratovalna temperatura: do 120°C</t>
  </si>
  <si>
    <t>•	ustreza: LISEGA ali enakovredno;
•	obremenitev v vročem: 42,2 kN; 
•	vertikalni pomik: 0,1 mm; 
•	horizontalni pomik: 3,7 mm; 
•	konstanta vzmeti: 1066,7 N/mm;
•	obratovalna temperatura: do 120°C</t>
  </si>
  <si>
    <t>•	ustreza: LISEGA ali enakovredno;
•	obremenitev v vročem: 27,4 kN;
•	vertikalni pomik: 0,5 mm;
•	horizontalni pomik: 0,4 mm;
•	konstanta vzmeti: 533,3 N/mm;
•	obratovalna temperatura: do 120°C</t>
  </si>
  <si>
    <t>•	ustreza: LISEGA ali enakovredno;
•	obremenitev v vročem: 17,8 kN;
•	vertikalni pomik: 2,9 mm;
•	horizontalni pomik: 1,6 mm;
•	konstanta vzmeti: 533,3 N/mm;
•	obratovalna temperatura: do 120°C</t>
  </si>
  <si>
    <t>Demontažna in montažna dela posodobitve vročevodnega dela NTK s priklopi na akumulator toplote</t>
  </si>
  <si>
    <t>Demontažna in montažna dela - delovišče NTK</t>
  </si>
  <si>
    <t>Demontažna in montažna dela - delovišče GPO</t>
  </si>
  <si>
    <t>Izolacijska dela - delovišče NTK</t>
  </si>
  <si>
    <t>Izolacijska dela - delovišče GPO</t>
  </si>
  <si>
    <t>Programiranje novih pogonov in meritev</t>
  </si>
  <si>
    <t>1.1.</t>
  </si>
  <si>
    <t>1.2.</t>
  </si>
  <si>
    <t>1.3.</t>
  </si>
  <si>
    <t>2.1.</t>
  </si>
  <si>
    <t>2.2.</t>
  </si>
  <si>
    <t>2.3.</t>
  </si>
  <si>
    <t xml:space="preserve">Vgradnja reducirnih T-kosov - delovišče ob GPO </t>
  </si>
  <si>
    <t xml:space="preserve">Dobava zapornih loput DN500 PN25 in AUMA elektromotornih pogonov </t>
  </si>
  <si>
    <t>Dobava vzmetnih obešal</t>
  </si>
  <si>
    <t>Dobava cevnega materiala</t>
  </si>
  <si>
    <t xml:space="preserve">Dobava elektro materiala, ožičenje, programiranje in spuščanje v pogon </t>
  </si>
  <si>
    <t>Delovišče v nizkotlačni kotlovnici (v nadaljevanju: NTK):</t>
  </si>
  <si>
    <t>Zagon in poskusno obratovanje</t>
  </si>
  <si>
    <t>1.4.</t>
  </si>
  <si>
    <t>Predaja končne dokumentacije</t>
  </si>
  <si>
    <t>Obseg del glede na razpisne pogoje navedene v razpisni dokumentaciji, tehničnega popisa del za 7. sklop in projektnih dokumentacij</t>
  </si>
  <si>
    <t>Delovišče v glavnem pogonskem objektu (v nadaljevanju: GPO):</t>
  </si>
  <si>
    <t>Obseg del glede na razpisne pogoje navedene v razpisni dokumentaciji, tehničnega popisa del za 7. sklop in projektnih dokumentacij (zajema tudi: dobava in montaža elektromateriala,  
polaganje kablov, priklop pogonov in 
tipal, prestavitev obstoječih frekvenčnih pretvornikov, montaža polic.)</t>
  </si>
  <si>
    <t>2.4.</t>
  </si>
  <si>
    <t>Demontaža stare opreme ter dobava in montaži nove opreme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</si>
  <si>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</si>
  <si>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</si>
  <si>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</si>
  <si>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</si>
  <si>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</si>
  <si>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 xml:space="preserve">Izvedba tehnološke povezave kotlov VKL z akumulatorjem toplote po sklopih </t>
  </si>
  <si>
    <t>ŠT. JAVNEGA NAROČILA: ENLJ-SPV-490/25</t>
  </si>
  <si>
    <t>Ponudbena vrednost 
v EUR brez DDV</t>
  </si>
  <si>
    <t>1. sklop: Demontažna in montažna dela posodobitve vročevodnega dela NTK s priklopi na akumulator toplote</t>
  </si>
  <si>
    <t>Cena na enoto mere 
v EUR brez DDV</t>
  </si>
  <si>
    <t>Skupaj 
v EUR brez DDV</t>
  </si>
  <si>
    <t>Skupna vrednost za 1. sklop:</t>
  </si>
  <si>
    <t>Obseg del glede na tehnični popis del iz razpisne dokumentacije.</t>
  </si>
  <si>
    <t>2. sklop: Dobava zapornih loput DN500 PN25 in AUMA elektromotornih pogonov</t>
  </si>
  <si>
    <t>Skupna vrednost za 2. sklop:</t>
  </si>
  <si>
    <t>Pozicije: 1904NDB43 AA001 in 1906NDF20 AA002 glede na projektno dokumentacijo.
Dobava glede na tehnični popis del iz razpisne dokumentacije.</t>
  </si>
  <si>
    <t>Pozicije: 1904NDA21 AA001 in 1906NDF21 AA001 glede na projektno dokumentacijo.
Dobava glede na tehnični popis del iz razpisne dokumentacije.</t>
  </si>
  <si>
    <t>Pozicije: 1904NDA20 AA002 in 1906NDF21 AA002 glede na projektno dokumentacijo.
Dobava glede na tehnični popis del iz razpisne dokumentacije.</t>
  </si>
  <si>
    <t>Pozicije: 1904NDA20 AA001 in 1906NDF20 AA001 glede na projektno dokumentacijo.
Dobava glede na tehnični popis del iz razpisne dokumentacije.</t>
  </si>
  <si>
    <t>Dobava glede na tehnični popis del iz razpisne dokumentacije.</t>
  </si>
  <si>
    <t>3. sklop: Dobava kompenzatorjev termičnih raztezkov</t>
  </si>
  <si>
    <t>Skupna vrednost za 3. sklop:</t>
  </si>
  <si>
    <t>4. sklop: Dobava vzmetnih obešal</t>
  </si>
  <si>
    <t>Skupna vrednost za 4. sklop:</t>
  </si>
  <si>
    <t>5. sklop: Izolacijska dela</t>
  </si>
  <si>
    <t>Skupna vrednost za 5. sklop:</t>
  </si>
  <si>
    <t>Skupna vrednost za 6. sklop:</t>
  </si>
  <si>
    <t>6. sklop: Dobava cevnega materiala</t>
  </si>
  <si>
    <t xml:space="preserve">7. sklop: Dobava elektro materiala, ožičenje, programiranje in spuščanje v pogon </t>
  </si>
  <si>
    <t>Skupna vrednost za 7. sklop:</t>
  </si>
  <si>
    <r>
      <t xml:space="preserve">Projekt:
IEM inženiring in projektiranje d.o.o.:
</t>
    </r>
    <r>
      <rPr>
        <i/>
        <sz val="10"/>
        <color theme="1"/>
        <rFont val="Open Sans"/>
        <family val="2"/>
        <charset val="238"/>
      </rPr>
      <t>TE-TOL - Povezava VKL na akumulator toplote (PZI - 907/23, januar 2025).</t>
    </r>
  </si>
  <si>
    <r>
      <t xml:space="preserve">Projekt:
IEM inženiring in projektiranje d.o.o.:
</t>
    </r>
    <r>
      <rPr>
        <i/>
        <sz val="9"/>
        <color theme="1"/>
        <rFont val="Open Sans"/>
        <family val="2"/>
        <charset val="238"/>
      </rPr>
      <t>TE-TOL - Povezava VKL na akumulator toplote (PZI - 907/23, januar 2025).</t>
    </r>
    <r>
      <rPr>
        <sz val="9"/>
        <color theme="1"/>
        <rFont val="Open Sans"/>
        <family val="2"/>
        <charset val="238"/>
      </rPr>
      <t xml:space="preserve">
Dobaviti po specifikaciji merske skice: poz.: V.O.1, merska skica: 907/23-30.
Upoštevati vse zahteve glede na tehnični popis del iz razpisne dokumentacije.</t>
    </r>
  </si>
  <si>
    <r>
      <t xml:space="preserve">Projekt:
IEM inženiring in projektiranje d.o.o.:
</t>
    </r>
    <r>
      <rPr>
        <i/>
        <sz val="9"/>
        <color theme="1"/>
        <rFont val="Open Sans"/>
        <family val="2"/>
        <charset val="238"/>
      </rPr>
      <t>TE-TOL - Povezava VKL na akumulator toplote (PZI - 907/23, januar 2025).</t>
    </r>
    <r>
      <rPr>
        <sz val="9"/>
        <color theme="1"/>
        <rFont val="Open Sans"/>
        <family val="2"/>
        <charset val="238"/>
      </rPr>
      <t xml:space="preserve">
Dobaviti po specifikaciji merske skice: poz.: V.O.2, merska skica: 907/23-31.
Upoštevati vse zahteve glede na tehnični popis del iz razpisne dokumentacije.</t>
    </r>
  </si>
  <si>
    <r>
      <t xml:space="preserve">Projekt:
IEM inženiring in projektiranje d.o.o.:
</t>
    </r>
    <r>
      <rPr>
        <i/>
        <sz val="9"/>
        <color theme="1"/>
        <rFont val="Open Sans"/>
        <family val="2"/>
        <charset val="238"/>
      </rPr>
      <t>TE-TOL - Povezava VKL na akumulator toplote (PZI - 907/23, januar 2025).</t>
    </r>
    <r>
      <rPr>
        <sz val="9"/>
        <color theme="1"/>
        <rFont val="Open Sans"/>
        <family val="2"/>
        <charset val="238"/>
      </rPr>
      <t xml:space="preserve">
Dobaviti po specifikaciji merske skice: poz.: V.O.3, merska skica: 907/23-32.
Upoštevati vse zahteve glede na tehnični popis del iz razpisne dokumentacije.</t>
    </r>
  </si>
  <si>
    <r>
      <t xml:space="preserve">Projekt:
IEM inženiring in projektiranje d.o.o.:
</t>
    </r>
    <r>
      <rPr>
        <i/>
        <sz val="9"/>
        <color theme="1"/>
        <rFont val="Open Sans"/>
        <family val="2"/>
        <charset val="238"/>
      </rPr>
      <t>TE-TOL - Povezava VKL na akumulator toplote (PZI - 907/23, januar 2025).</t>
    </r>
    <r>
      <rPr>
        <sz val="9"/>
        <color theme="1"/>
        <rFont val="Open Sans"/>
        <family val="2"/>
        <charset val="238"/>
      </rPr>
      <t xml:space="preserve">
Dobaviti po specifikaciji merske skice: poz.: V.O.4, merska skica: 907/23-33.
Upoštevati vse zahteve glede na tehnični popis del iz razpisne dokumentacije.</t>
    </r>
  </si>
  <si>
    <t>Skupna ponudbena vrednost za NTK:</t>
  </si>
  <si>
    <t>Skupna ponudbena vrednost za GPO:</t>
  </si>
  <si>
    <t>Izvedba pogodbenih del se izvedejo na podlagi projektne dokumentacije: 
- TE-TOL - Povezava VKL na akumulator toplote (PZI - 907/23, januar 2025, ki jo izdelalo podjetje IEM d.o.o.). 
Izvedba ožičenja se izvedejo na podlagi projektnih dokumentacij:
- PZI, št. NR-7815/15, januar 2026, ki jo je izdelalo podjetje Siemens Energy d.o.o.
- PZI, št. 1220/18, februar 2026, ki jo je izdelalo podjetje Elsing Inženiring d.o.o..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</si>
</sst>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Open Sans"/>
      <family val="2"/>
      <charset val="238"/>
    </font>
    <font>
      <b/>
      <sz val="10"/>
      <color theme="1"/>
      <name val="Open Sans"/>
      <family val="2"/>
      <charset val="238"/>
    </font>
    <font>
      <sz val="10"/>
      <color theme="1"/>
      <name val="Open Sans"/>
      <family val="2"/>
      <charset val="238"/>
    </font>
    <font>
      <i/>
      <sz val="10"/>
      <color theme="1"/>
      <name val="Open Sans"/>
      <family val="2"/>
      <charset val="238"/>
    </font>
    <font>
      <sz val="10"/>
      <color rgb="FFFF0000"/>
      <name val="Open Sans"/>
      <family val="2"/>
      <charset val="238"/>
    </font>
    <font>
      <b/>
      <i/>
      <sz val="10"/>
      <color rgb="FFFF0000"/>
      <name val="Open Sans"/>
      <family val="2"/>
      <charset val="238"/>
    </font>
    <font>
      <b/>
      <sz val="10"/>
      <name val="Open Sans"/>
      <family val="2"/>
      <charset val="238"/>
    </font>
    <font>
      <b/>
      <sz val="12"/>
      <color theme="1"/>
      <name val="Open Sans"/>
      <family val="2"/>
      <charset val="238"/>
    </font>
    <font>
      <sz val="9"/>
      <color theme="1"/>
      <name val="Open Sans"/>
      <family val="2"/>
      <charset val="238"/>
    </font>
    <font>
      <i/>
      <sz val="9"/>
      <color theme="1"/>
      <name val="Open Sans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72">
    <xf numFmtId="0" fontId="0" fillId="0" borderId="0" xfId="0"/>
    <xf numFmtId="0" fontId="5" fillId="0" borderId="0" xfId="3" applyFont="1"/>
    <xf numFmtId="0" fontId="5" fillId="0" borderId="0" xfId="1" applyFont="1"/>
    <xf numFmtId="0" fontId="6" fillId="0" borderId="0" xfId="4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 vertical="center"/>
    </xf>
    <xf numFmtId="0" fontId="7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9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4" fontId="7" fillId="0" borderId="0" xfId="0" applyNumberFormat="1" applyFont="1"/>
    <xf numFmtId="0" fontId="6" fillId="0" borderId="1" xfId="0" applyFont="1" applyBorder="1" applyAlignment="1">
      <alignment horizontal="left" vertical="center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justify" vertical="top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top"/>
    </xf>
    <xf numFmtId="0" fontId="7" fillId="0" borderId="0" xfId="0" applyFont="1" applyBorder="1" applyAlignment="1">
      <alignment horizontal="left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16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Border="1"/>
    <xf numFmtId="0" fontId="6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4" fontId="5" fillId="0" borderId="1" xfId="1" applyNumberFormat="1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/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5" fillId="0" borderId="0" xfId="1" applyFont="1" applyAlignment="1">
      <alignment horizontal="right"/>
    </xf>
    <xf numFmtId="0" fontId="5" fillId="0" borderId="0" xfId="1" applyFont="1" applyAlignment="1">
      <alignment vertical="top"/>
    </xf>
    <xf numFmtId="0" fontId="6" fillId="0" borderId="0" xfId="4" applyFont="1" applyAlignment="1">
      <alignment horizontal="justify" vertical="center" wrapText="1"/>
    </xf>
    <xf numFmtId="0" fontId="11" fillId="0" borderId="0" xfId="3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 wrapText="1"/>
    </xf>
    <xf numFmtId="0" fontId="5" fillId="0" borderId="0" xfId="1" applyFont="1" applyAlignment="1">
      <alignment horizontal="left"/>
    </xf>
    <xf numFmtId="4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 vertical="top"/>
    </xf>
    <xf numFmtId="164" fontId="5" fillId="0" borderId="0" xfId="1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0" xfId="0" applyNumberFormat="1" applyFont="1" applyAlignment="1">
      <alignment horizontal="center" vertical="center"/>
    </xf>
  </cellXfs>
  <cellStyles count="5">
    <cellStyle name="Navadno" xfId="0" builtinId="0"/>
    <cellStyle name="Navadno 2" xfId="2" xr:uid="{EE7C551F-7CC6-498F-8E9C-1870863303C4}"/>
    <cellStyle name="Navadno 2 2" xfId="3" xr:uid="{C8CC1594-A387-4216-8E94-2A37E376F104}"/>
    <cellStyle name="Navadno 3" xfId="1" xr:uid="{CCEA74D9-C69B-4A46-9637-3478B2501024}"/>
    <cellStyle name="Navadno 4" xfId="4" xr:uid="{2B428098-3D6D-4046-8ED4-C584CB991CDF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E34"/>
  <sheetViews>
    <sheetView tabSelected="1" zoomScaleNormal="100" workbookViewId="0"/>
  </sheetViews>
  <sheetFormatPr defaultRowHeight="15" x14ac:dyDescent="0.3"/>
  <cols>
    <col min="1" max="1" width="7.42578125" style="52" customWidth="1"/>
    <col min="2" max="2" width="56.5703125" style="52" customWidth="1"/>
    <col min="3" max="3" width="27.5703125" style="52" customWidth="1"/>
    <col min="4" max="4" width="9.140625" style="6"/>
    <col min="5" max="5" width="12.7109375" style="29" customWidth="1"/>
    <col min="6" max="16384" width="9.140625" style="6"/>
  </cols>
  <sheetData>
    <row r="3" spans="1:3" ht="18" x14ac:dyDescent="0.3">
      <c r="A3" s="68" t="s">
        <v>3</v>
      </c>
      <c r="B3" s="68"/>
      <c r="C3" s="68"/>
    </row>
    <row r="4" spans="1:3" s="1" customFormat="1" x14ac:dyDescent="0.3">
      <c r="A4" s="56"/>
      <c r="B4" s="57"/>
    </row>
    <row r="5" spans="1:3" s="1" customFormat="1" x14ac:dyDescent="0.3">
      <c r="A5" s="2" t="s">
        <v>56</v>
      </c>
      <c r="B5" s="2"/>
    </row>
    <row r="6" spans="1:3" s="1" customFormat="1" x14ac:dyDescent="0.3">
      <c r="A6" s="2"/>
      <c r="B6" s="2"/>
    </row>
    <row r="7" spans="1:3" s="1" customFormat="1" ht="28.5" customHeight="1" x14ac:dyDescent="0.3">
      <c r="A7" s="58" t="s">
        <v>55</v>
      </c>
      <c r="B7" s="58"/>
      <c r="C7" s="58"/>
    </row>
    <row r="8" spans="1:3" s="1" customFormat="1" x14ac:dyDescent="0.3">
      <c r="A8" s="59"/>
      <c r="B8" s="57"/>
    </row>
    <row r="10" spans="1:3" ht="30" x14ac:dyDescent="0.3">
      <c r="A10" s="60" t="s">
        <v>1</v>
      </c>
      <c r="B10" s="60" t="s">
        <v>2</v>
      </c>
      <c r="C10" s="61" t="s">
        <v>57</v>
      </c>
    </row>
    <row r="11" spans="1:3" ht="42.75" customHeight="1" x14ac:dyDescent="0.3">
      <c r="A11" s="60">
        <v>1</v>
      </c>
      <c r="B11" s="62" t="s">
        <v>24</v>
      </c>
      <c r="C11" s="11">
        <f>+'Sklop 1'!H11</f>
        <v>0</v>
      </c>
    </row>
    <row r="12" spans="1:3" ht="42.75" customHeight="1" x14ac:dyDescent="0.3">
      <c r="A12" s="60">
        <v>2</v>
      </c>
      <c r="B12" s="62" t="s">
        <v>37</v>
      </c>
      <c r="C12" s="11">
        <f>+'Sklop 2'!H15</f>
        <v>0</v>
      </c>
    </row>
    <row r="13" spans="1:3" ht="42.75" customHeight="1" x14ac:dyDescent="0.3">
      <c r="A13" s="60">
        <v>3</v>
      </c>
      <c r="B13" s="62" t="s">
        <v>11</v>
      </c>
      <c r="C13" s="11">
        <f>+'Sklop 3'!H10</f>
        <v>0</v>
      </c>
    </row>
    <row r="14" spans="1:3" ht="42.75" customHeight="1" x14ac:dyDescent="0.3">
      <c r="A14" s="60">
        <v>4</v>
      </c>
      <c r="B14" s="62" t="s">
        <v>38</v>
      </c>
      <c r="C14" s="11">
        <f>+'Sklop 4'!H11</f>
        <v>0</v>
      </c>
    </row>
    <row r="15" spans="1:3" ht="42.75" customHeight="1" x14ac:dyDescent="0.3">
      <c r="A15" s="60">
        <v>5</v>
      </c>
      <c r="B15" s="62" t="s">
        <v>17</v>
      </c>
      <c r="C15" s="11">
        <f>+'Sklop 5'!H10</f>
        <v>0</v>
      </c>
    </row>
    <row r="16" spans="1:3" ht="42.75" customHeight="1" x14ac:dyDescent="0.3">
      <c r="A16" s="60">
        <v>6</v>
      </c>
      <c r="B16" s="62" t="s">
        <v>39</v>
      </c>
      <c r="C16" s="11">
        <f>+'Sklop 6'!H9</f>
        <v>0</v>
      </c>
    </row>
    <row r="17" spans="1:3" ht="42.75" customHeight="1" x14ac:dyDescent="0.3">
      <c r="A17" s="60">
        <v>7</v>
      </c>
      <c r="B17" s="63" t="s">
        <v>40</v>
      </c>
      <c r="C17" s="11">
        <f>+'Sklop 7'!H21</f>
        <v>0</v>
      </c>
    </row>
    <row r="18" spans="1:3" x14ac:dyDescent="0.3">
      <c r="C18" s="71"/>
    </row>
    <row r="19" spans="1:3" s="1" customFormat="1" x14ac:dyDescent="0.3">
      <c r="A19" s="64"/>
      <c r="B19" s="2"/>
    </row>
    <row r="20" spans="1:3" s="1" customFormat="1" x14ac:dyDescent="0.3">
      <c r="A20" s="57" t="s">
        <v>50</v>
      </c>
      <c r="B20" s="65"/>
    </row>
    <row r="21" spans="1:3" s="1" customFormat="1" x14ac:dyDescent="0.3">
      <c r="A21" s="57"/>
      <c r="B21" s="65"/>
    </row>
    <row r="22" spans="1:3" s="1" customFormat="1" x14ac:dyDescent="0.3">
      <c r="A22" s="66"/>
      <c r="B22" s="65"/>
    </row>
    <row r="23" spans="1:3" s="1" customFormat="1" x14ac:dyDescent="0.3">
      <c r="A23" s="66"/>
      <c r="B23" s="65"/>
    </row>
    <row r="24" spans="1:3" s="1" customFormat="1" x14ac:dyDescent="0.3">
      <c r="A24" s="66"/>
      <c r="B24" s="65"/>
      <c r="C24" s="67" t="s">
        <v>51</v>
      </c>
    </row>
    <row r="25" spans="1:3" s="1" customFormat="1" x14ac:dyDescent="0.3">
      <c r="A25" s="66"/>
      <c r="C25" s="67" t="s">
        <v>53</v>
      </c>
    </row>
    <row r="26" spans="1:3" s="1" customFormat="1" x14ac:dyDescent="0.3">
      <c r="A26" s="66" t="s">
        <v>52</v>
      </c>
      <c r="C26" s="67"/>
    </row>
    <row r="27" spans="1:3" s="1" customFormat="1" x14ac:dyDescent="0.3">
      <c r="A27" s="66"/>
      <c r="C27" s="67"/>
    </row>
    <row r="28" spans="1:3" s="1" customFormat="1" x14ac:dyDescent="0.3">
      <c r="A28" s="66"/>
      <c r="C28" s="67"/>
    </row>
    <row r="29" spans="1:3" s="1" customFormat="1" x14ac:dyDescent="0.3">
      <c r="A29" s="66"/>
      <c r="C29" s="67" t="s">
        <v>51</v>
      </c>
    </row>
    <row r="30" spans="1:3" s="1" customFormat="1" x14ac:dyDescent="0.3">
      <c r="A30" s="66"/>
      <c r="C30" s="67" t="s">
        <v>54</v>
      </c>
    </row>
    <row r="31" spans="1:3" s="1" customFormat="1" x14ac:dyDescent="0.3">
      <c r="A31" s="57"/>
    </row>
    <row r="32" spans="1:3" s="1" customFormat="1" x14ac:dyDescent="0.3">
      <c r="A32" s="2"/>
      <c r="B32" s="2"/>
    </row>
    <row r="33" spans="1:2" s="1" customFormat="1" x14ac:dyDescent="0.3">
      <c r="A33" s="2"/>
      <c r="B33" s="2"/>
    </row>
    <row r="34" spans="1:2" x14ac:dyDescent="0.3">
      <c r="A34" s="6"/>
    </row>
  </sheetData>
  <mergeCells count="2">
    <mergeCell ref="A3:C3"/>
    <mergeCell ref="A7:C7"/>
  </mergeCells>
  <pageMargins left="0.70866141732283472" right="0.59055118110236227" top="0.74803149606299213" bottom="0.74803149606299213" header="0.31496062992125984" footer="0.31496062992125984"/>
  <pageSetup paperSize="9" scale="97" fitToHeight="0" orientation="portrait" r:id="rId1"/>
  <headerFooter>
    <oddHeader>&amp;RPriloga št. 1 k pogodbi</oddHead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63583-358E-4B2A-9191-E296ABC572BB}">
  <sheetPr>
    <pageSetUpPr fitToPage="1"/>
  </sheetPr>
  <dimension ref="A1:I18"/>
  <sheetViews>
    <sheetView workbookViewId="0"/>
  </sheetViews>
  <sheetFormatPr defaultRowHeight="15" x14ac:dyDescent="0.3"/>
  <cols>
    <col min="1" max="1" width="8" style="6" customWidth="1"/>
    <col min="2" max="2" width="28.7109375" style="6" bestFit="1" customWidth="1"/>
    <col min="3" max="3" width="22.140625" style="6" bestFit="1" customWidth="1"/>
    <col min="4" max="4" width="37" style="6" customWidth="1"/>
    <col min="5" max="5" width="8.85546875" style="6" customWidth="1"/>
    <col min="6" max="6" width="7.28515625" style="6" customWidth="1"/>
    <col min="7" max="7" width="22.140625" style="6" customWidth="1"/>
    <col min="8" max="8" width="19.28515625" style="6" customWidth="1"/>
    <col min="9" max="16384" width="9.140625" style="6"/>
  </cols>
  <sheetData>
    <row r="1" spans="1:9" s="1" customFormat="1" x14ac:dyDescent="0.3">
      <c r="A1" s="2" t="s">
        <v>56</v>
      </c>
      <c r="B1" s="2"/>
    </row>
    <row r="2" spans="1:9" s="1" customFormat="1" x14ac:dyDescent="0.3">
      <c r="A2" s="2"/>
      <c r="B2" s="2"/>
    </row>
    <row r="3" spans="1:9" s="1" customFormat="1" ht="28.5" customHeight="1" x14ac:dyDescent="0.3">
      <c r="A3" s="3" t="s">
        <v>55</v>
      </c>
      <c r="B3" s="3"/>
      <c r="C3" s="3"/>
    </row>
    <row r="5" spans="1:9" x14ac:dyDescent="0.3">
      <c r="A5" s="4" t="s">
        <v>58</v>
      </c>
      <c r="B5" s="5"/>
      <c r="C5" s="5"/>
      <c r="D5" s="5"/>
    </row>
    <row r="7" spans="1:9" ht="34.9" customHeight="1" x14ac:dyDescent="0.3">
      <c r="A7" s="7" t="s">
        <v>0</v>
      </c>
      <c r="B7" s="7" t="s">
        <v>6</v>
      </c>
      <c r="C7" s="7" t="s">
        <v>7</v>
      </c>
      <c r="D7" s="7" t="s">
        <v>14</v>
      </c>
      <c r="E7" s="7" t="s">
        <v>4</v>
      </c>
      <c r="F7" s="7" t="s">
        <v>5</v>
      </c>
      <c r="G7" s="7" t="s">
        <v>59</v>
      </c>
      <c r="H7" s="7" t="s">
        <v>60</v>
      </c>
    </row>
    <row r="8" spans="1:9" ht="60" x14ac:dyDescent="0.3">
      <c r="A8" s="8">
        <v>1</v>
      </c>
      <c r="B8" s="9" t="s">
        <v>36</v>
      </c>
      <c r="C8" s="10" t="s">
        <v>62</v>
      </c>
      <c r="D8" s="9" t="s">
        <v>80</v>
      </c>
      <c r="E8" s="8">
        <v>1</v>
      </c>
      <c r="F8" s="13" t="s">
        <v>16</v>
      </c>
      <c r="G8" s="11"/>
      <c r="H8" s="12">
        <f>+E8*G8</f>
        <v>0</v>
      </c>
    </row>
    <row r="9" spans="1:9" ht="60" x14ac:dyDescent="0.3">
      <c r="A9" s="13">
        <v>2</v>
      </c>
      <c r="B9" s="9" t="s">
        <v>25</v>
      </c>
      <c r="C9" s="14"/>
      <c r="D9" s="9" t="s">
        <v>80</v>
      </c>
      <c r="E9" s="13">
        <v>1</v>
      </c>
      <c r="F9" s="13" t="s">
        <v>16</v>
      </c>
      <c r="G9" s="11"/>
      <c r="H9" s="12">
        <f t="shared" ref="H9:H10" si="0">+E9*G9</f>
        <v>0</v>
      </c>
    </row>
    <row r="10" spans="1:9" ht="60" x14ac:dyDescent="0.3">
      <c r="A10" s="15">
        <v>3</v>
      </c>
      <c r="B10" s="16" t="s">
        <v>26</v>
      </c>
      <c r="C10" s="17"/>
      <c r="D10" s="16" t="s">
        <v>80</v>
      </c>
      <c r="E10" s="15">
        <v>1</v>
      </c>
      <c r="F10" s="13" t="s">
        <v>16</v>
      </c>
      <c r="G10" s="18"/>
      <c r="H10" s="19">
        <f t="shared" si="0"/>
        <v>0</v>
      </c>
    </row>
    <row r="11" spans="1:9" ht="17.45" customHeight="1" x14ac:dyDescent="0.3">
      <c r="A11" s="20" t="s">
        <v>61</v>
      </c>
      <c r="B11" s="20"/>
      <c r="C11" s="20"/>
      <c r="D11" s="20"/>
      <c r="E11" s="20"/>
      <c r="F11" s="20"/>
      <c r="G11" s="20"/>
      <c r="H11" s="21">
        <f>SUM(H8:H10)</f>
        <v>0</v>
      </c>
      <c r="I11" s="22"/>
    </row>
    <row r="12" spans="1:9" ht="17.45" customHeight="1" x14ac:dyDescent="0.3">
      <c r="A12" s="22"/>
      <c r="B12" s="22"/>
      <c r="C12" s="22"/>
      <c r="D12" s="22"/>
      <c r="E12" s="23"/>
      <c r="F12" s="23"/>
      <c r="G12" s="23"/>
      <c r="H12" s="24"/>
      <c r="I12" s="22"/>
    </row>
    <row r="13" spans="1:9" x14ac:dyDescent="0.3">
      <c r="A13" s="22"/>
      <c r="B13" s="22"/>
      <c r="C13" s="22"/>
      <c r="D13" s="22"/>
      <c r="E13" s="22"/>
      <c r="F13" s="22"/>
      <c r="G13" s="22"/>
      <c r="H13" s="22"/>
      <c r="I13" s="22"/>
    </row>
    <row r="14" spans="1:9" x14ac:dyDescent="0.3">
      <c r="A14" s="22"/>
      <c r="B14" s="22"/>
      <c r="C14" s="22"/>
      <c r="D14" s="22"/>
      <c r="E14" s="22"/>
      <c r="F14" s="22"/>
      <c r="G14" s="22"/>
      <c r="H14" s="22"/>
      <c r="I14" s="22"/>
    </row>
    <row r="15" spans="1:9" x14ac:dyDescent="0.3">
      <c r="C15" s="25"/>
    </row>
    <row r="17" s="6" customFormat="1" x14ac:dyDescent="0.3"/>
    <row r="18" s="6" customFormat="1" x14ac:dyDescent="0.3"/>
  </sheetData>
  <mergeCells count="2">
    <mergeCell ref="C8:C10"/>
    <mergeCell ref="A11:G11"/>
  </mergeCells>
  <pageMargins left="0.70866141732283472" right="0.52" top="0.74803149606299213" bottom="0.74803149606299213" header="0.31496062992125984" footer="0.31496062992125984"/>
  <pageSetup paperSize="9" scale="86" fitToHeight="0" orientation="landscape" copies="3" r:id="rId1"/>
  <headerFooter>
    <oddHeader>&amp;RPriloga št. 1 k pogodbi</oddHeader>
    <oddFooter>&amp;L&amp;F&amp;CStran &amp;P od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79AB-498C-4FC4-B4B3-77A7F3D43E79}">
  <sheetPr>
    <pageSetUpPr fitToPage="1"/>
  </sheetPr>
  <dimension ref="A1:I26"/>
  <sheetViews>
    <sheetView workbookViewId="0"/>
  </sheetViews>
  <sheetFormatPr defaultRowHeight="15" x14ac:dyDescent="0.3"/>
  <cols>
    <col min="1" max="1" width="26.28515625" style="6" customWidth="1"/>
    <col min="2" max="2" width="7.7109375" style="6" customWidth="1"/>
    <col min="3" max="3" width="42.7109375" style="6" bestFit="1" customWidth="1"/>
    <col min="4" max="4" width="38.28515625" style="6" bestFit="1" customWidth="1"/>
    <col min="5" max="5" width="8.85546875" style="6" customWidth="1"/>
    <col min="6" max="6" width="7.28515625" style="6" customWidth="1"/>
    <col min="7" max="7" width="22.140625" style="6" customWidth="1"/>
    <col min="8" max="8" width="19.28515625" style="6" customWidth="1"/>
    <col min="9" max="10" width="21.85546875" style="6" customWidth="1"/>
    <col min="11" max="16384" width="9.140625" style="6"/>
  </cols>
  <sheetData>
    <row r="1" spans="1:9" s="1" customFormat="1" x14ac:dyDescent="0.3">
      <c r="A1" s="2" t="s">
        <v>56</v>
      </c>
      <c r="B1" s="2"/>
    </row>
    <row r="2" spans="1:9" s="1" customFormat="1" x14ac:dyDescent="0.3">
      <c r="A2" s="2"/>
      <c r="B2" s="2"/>
    </row>
    <row r="3" spans="1:9" s="1" customFormat="1" ht="28.5" customHeight="1" x14ac:dyDescent="0.3">
      <c r="A3" s="3" t="s">
        <v>55</v>
      </c>
      <c r="B3" s="3"/>
      <c r="C3" s="3"/>
    </row>
    <row r="5" spans="1:9" s="6" customFormat="1" x14ac:dyDescent="0.3">
      <c r="A5" s="26" t="s">
        <v>63</v>
      </c>
      <c r="C5" s="26"/>
    </row>
    <row r="6" spans="1:9" s="6" customFormat="1" x14ac:dyDescent="0.3"/>
    <row r="7" spans="1:9" s="6" customFormat="1" ht="30" x14ac:dyDescent="0.3">
      <c r="A7" s="7" t="s">
        <v>6</v>
      </c>
      <c r="B7" s="7" t="s">
        <v>0</v>
      </c>
      <c r="C7" s="7" t="s">
        <v>7</v>
      </c>
      <c r="D7" s="7" t="s">
        <v>14</v>
      </c>
      <c r="E7" s="7" t="s">
        <v>4</v>
      </c>
      <c r="F7" s="7" t="s">
        <v>5</v>
      </c>
      <c r="G7" s="7" t="s">
        <v>59</v>
      </c>
      <c r="H7" s="7" t="s">
        <v>60</v>
      </c>
    </row>
    <row r="8" spans="1:9" s="6" customFormat="1" ht="80.25" customHeight="1" x14ac:dyDescent="0.3">
      <c r="A8" s="50" t="s">
        <v>9</v>
      </c>
      <c r="B8" s="8">
        <v>1</v>
      </c>
      <c r="C8" s="44" t="s">
        <v>65</v>
      </c>
      <c r="D8" s="9" t="s">
        <v>80</v>
      </c>
      <c r="E8" s="13">
        <v>2</v>
      </c>
      <c r="F8" s="13" t="s">
        <v>8</v>
      </c>
      <c r="G8" s="11"/>
      <c r="H8" s="11">
        <f>+E8*G8</f>
        <v>0</v>
      </c>
    </row>
    <row r="9" spans="1:9" s="6" customFormat="1" ht="80.25" customHeight="1" x14ac:dyDescent="0.3">
      <c r="A9" s="50"/>
      <c r="B9" s="8">
        <f>B8+1</f>
        <v>2</v>
      </c>
      <c r="C9" s="44" t="s">
        <v>66</v>
      </c>
      <c r="D9" s="9" t="s">
        <v>80</v>
      </c>
      <c r="E9" s="13">
        <v>2</v>
      </c>
      <c r="F9" s="13" t="s">
        <v>8</v>
      </c>
      <c r="G9" s="11"/>
      <c r="H9" s="11">
        <f t="shared" ref="H9:H10" si="0">+E9*G9</f>
        <v>0</v>
      </c>
    </row>
    <row r="10" spans="1:9" s="6" customFormat="1" ht="80.25" customHeight="1" x14ac:dyDescent="0.3">
      <c r="A10" s="50"/>
      <c r="B10" s="8">
        <f t="shared" ref="B10" si="1">B9+1</f>
        <v>3</v>
      </c>
      <c r="C10" s="44" t="s">
        <v>67</v>
      </c>
      <c r="D10" s="9" t="s">
        <v>80</v>
      </c>
      <c r="E10" s="13">
        <v>2</v>
      </c>
      <c r="F10" s="13" t="s">
        <v>8</v>
      </c>
      <c r="G10" s="11"/>
      <c r="H10" s="11">
        <f t="shared" si="0"/>
        <v>0</v>
      </c>
    </row>
    <row r="11" spans="1:9" s="6" customFormat="1" ht="14.25" customHeight="1" x14ac:dyDescent="0.3">
      <c r="A11" s="36"/>
      <c r="B11" s="36"/>
      <c r="C11" s="55"/>
      <c r="D11" s="55"/>
      <c r="E11" s="47"/>
      <c r="F11" s="47"/>
      <c r="G11" s="46"/>
      <c r="H11" s="46"/>
    </row>
    <row r="12" spans="1:9" s="6" customFormat="1" ht="80.25" customHeight="1" x14ac:dyDescent="0.3">
      <c r="A12" s="8" t="s">
        <v>10</v>
      </c>
      <c r="B12" s="8">
        <v>1</v>
      </c>
      <c r="C12" s="44" t="s">
        <v>68</v>
      </c>
      <c r="D12" s="9" t="s">
        <v>80</v>
      </c>
      <c r="E12" s="13">
        <v>2</v>
      </c>
      <c r="F12" s="13" t="s">
        <v>8</v>
      </c>
      <c r="G12" s="11"/>
      <c r="H12" s="11">
        <f>+E12*G12</f>
        <v>0</v>
      </c>
    </row>
    <row r="13" spans="1:9" s="6" customFormat="1" ht="14.25" customHeight="1" x14ac:dyDescent="0.3">
      <c r="A13" s="36"/>
      <c r="B13" s="36"/>
      <c r="C13" s="55"/>
      <c r="D13" s="38"/>
      <c r="E13" s="47"/>
      <c r="F13" s="47"/>
      <c r="G13" s="46"/>
      <c r="H13" s="46"/>
    </row>
    <row r="14" spans="1:9" s="6" customFormat="1" ht="80.25" customHeight="1" x14ac:dyDescent="0.3">
      <c r="A14" s="8" t="s">
        <v>19</v>
      </c>
      <c r="B14" s="8">
        <v>1</v>
      </c>
      <c r="C14" s="44" t="s">
        <v>69</v>
      </c>
      <c r="D14" s="9" t="s">
        <v>80</v>
      </c>
      <c r="E14" s="13">
        <v>4</v>
      </c>
      <c r="F14" s="13" t="s">
        <v>8</v>
      </c>
      <c r="G14" s="11"/>
      <c r="H14" s="11">
        <f>+E14*G14</f>
        <v>0</v>
      </c>
    </row>
    <row r="15" spans="1:9" s="6" customFormat="1" ht="17.45" customHeight="1" x14ac:dyDescent="0.3">
      <c r="A15" s="20" t="s">
        <v>64</v>
      </c>
      <c r="B15" s="20"/>
      <c r="C15" s="20"/>
      <c r="D15" s="20"/>
      <c r="E15" s="20"/>
      <c r="F15" s="20"/>
      <c r="G15" s="20"/>
      <c r="H15" s="21">
        <f>SUM(H8:H14)</f>
        <v>0</v>
      </c>
      <c r="I15" s="22"/>
    </row>
    <row r="16" spans="1:9" s="6" customFormat="1" ht="15" customHeight="1" x14ac:dyDescent="0.3">
      <c r="E16" s="36"/>
      <c r="F16" s="36"/>
      <c r="G16" s="36"/>
      <c r="H16" s="46"/>
    </row>
    <row r="17" spans="5:8" s="6" customFormat="1" x14ac:dyDescent="0.3">
      <c r="E17" s="36"/>
      <c r="F17" s="36"/>
      <c r="G17" s="36"/>
      <c r="H17" s="46"/>
    </row>
    <row r="18" spans="5:8" s="6" customFormat="1" x14ac:dyDescent="0.3">
      <c r="E18" s="22"/>
      <c r="F18" s="22"/>
      <c r="G18" s="22"/>
      <c r="H18" s="22"/>
    </row>
    <row r="19" spans="5:8" s="6" customFormat="1" x14ac:dyDescent="0.3">
      <c r="E19" s="22"/>
      <c r="F19" s="22"/>
      <c r="G19" s="22"/>
      <c r="H19" s="22"/>
    </row>
    <row r="26" spans="5:8" s="6" customFormat="1" ht="14.45" customHeight="1" x14ac:dyDescent="0.3"/>
  </sheetData>
  <mergeCells count="2">
    <mergeCell ref="A8:A10"/>
    <mergeCell ref="A15:G15"/>
  </mergeCells>
  <pageMargins left="0.70866141732283472" right="0.57999999999999996" top="0.74803149606299213" bottom="0.74803149606299213" header="0.31496062992125984" footer="0.31496062992125984"/>
  <pageSetup paperSize="9" scale="76" fitToHeight="0" orientation="landscape" copies="3" r:id="rId1"/>
  <headerFooter>
    <oddHeader>&amp;RPriloga št. 1 k pogodbi</oddHeader>
    <oddFooter>&amp;L&amp;F&amp;CStran &amp;P od &amp;N&amp;R&amp;A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E009-49F4-4EEA-B5DF-1D5178601829}">
  <sheetPr>
    <pageSetUpPr fitToPage="1"/>
  </sheetPr>
  <dimension ref="A1:I18"/>
  <sheetViews>
    <sheetView workbookViewId="0"/>
  </sheetViews>
  <sheetFormatPr defaultRowHeight="15" x14ac:dyDescent="0.3"/>
  <cols>
    <col min="1" max="1" width="8" style="6" customWidth="1"/>
    <col min="2" max="2" width="30.42578125" style="6" customWidth="1"/>
    <col min="3" max="3" width="33" style="6" bestFit="1" customWidth="1"/>
    <col min="4" max="4" width="38.28515625" style="6" bestFit="1" customWidth="1"/>
    <col min="5" max="5" width="8.85546875" style="6" customWidth="1"/>
    <col min="6" max="6" width="7.28515625" style="6" customWidth="1"/>
    <col min="7" max="7" width="22.140625" style="6" customWidth="1"/>
    <col min="8" max="8" width="19.28515625" style="6" customWidth="1"/>
    <col min="9" max="16384" width="9.140625" style="6"/>
  </cols>
  <sheetData>
    <row r="1" spans="1:9" s="1" customFormat="1" x14ac:dyDescent="0.3">
      <c r="A1" s="2" t="s">
        <v>56</v>
      </c>
      <c r="B1" s="2"/>
    </row>
    <row r="2" spans="1:9" s="1" customFormat="1" x14ac:dyDescent="0.3">
      <c r="A2" s="2"/>
      <c r="B2" s="2"/>
    </row>
    <row r="3" spans="1:9" s="1" customFormat="1" ht="28.5" customHeight="1" x14ac:dyDescent="0.3">
      <c r="A3" s="3" t="s">
        <v>55</v>
      </c>
      <c r="B3" s="3"/>
      <c r="C3" s="3"/>
    </row>
    <row r="5" spans="1:9" s="6" customFormat="1" x14ac:dyDescent="0.3">
      <c r="A5" s="53" t="s">
        <v>70</v>
      </c>
      <c r="B5" s="54"/>
      <c r="C5" s="54"/>
      <c r="D5" s="54"/>
    </row>
    <row r="6" spans="1:9" s="6" customFormat="1" x14ac:dyDescent="0.3"/>
    <row r="7" spans="1:9" s="6" customFormat="1" ht="34.9" customHeight="1" x14ac:dyDescent="0.3">
      <c r="A7" s="7" t="s">
        <v>0</v>
      </c>
      <c r="B7" s="7" t="s">
        <v>6</v>
      </c>
      <c r="C7" s="7" t="s">
        <v>7</v>
      </c>
      <c r="D7" s="7" t="s">
        <v>14</v>
      </c>
      <c r="E7" s="7" t="s">
        <v>4</v>
      </c>
      <c r="F7" s="7" t="s">
        <v>5</v>
      </c>
      <c r="G7" s="7" t="s">
        <v>59</v>
      </c>
      <c r="H7" s="7" t="s">
        <v>60</v>
      </c>
    </row>
    <row r="8" spans="1:9" s="6" customFormat="1" ht="79.5" customHeight="1" x14ac:dyDescent="0.3">
      <c r="A8" s="13">
        <v>1</v>
      </c>
      <c r="B8" s="8" t="s">
        <v>12</v>
      </c>
      <c r="C8" s="44" t="s">
        <v>11</v>
      </c>
      <c r="D8" s="9" t="s">
        <v>80</v>
      </c>
      <c r="E8" s="8">
        <v>2</v>
      </c>
      <c r="F8" s="13" t="s">
        <v>8</v>
      </c>
      <c r="G8" s="11"/>
      <c r="H8" s="45">
        <f>+E8*G8</f>
        <v>0</v>
      </c>
    </row>
    <row r="9" spans="1:9" s="6" customFormat="1" ht="79.5" customHeight="1" x14ac:dyDescent="0.3">
      <c r="A9" s="13">
        <v>2</v>
      </c>
      <c r="B9" s="8" t="s">
        <v>13</v>
      </c>
      <c r="C9" s="44" t="s">
        <v>69</v>
      </c>
      <c r="D9" s="9" t="s">
        <v>80</v>
      </c>
      <c r="E9" s="8">
        <v>4</v>
      </c>
      <c r="F9" s="13" t="s">
        <v>8</v>
      </c>
      <c r="G9" s="11"/>
      <c r="H9" s="45">
        <f>+E9*G9</f>
        <v>0</v>
      </c>
    </row>
    <row r="10" spans="1:9" s="6" customFormat="1" ht="17.45" customHeight="1" x14ac:dyDescent="0.3">
      <c r="A10" s="20" t="s">
        <v>71</v>
      </c>
      <c r="B10" s="20"/>
      <c r="C10" s="20"/>
      <c r="D10" s="20"/>
      <c r="E10" s="20"/>
      <c r="F10" s="20"/>
      <c r="G10" s="20"/>
      <c r="H10" s="21">
        <f>SUM(H8:H9)</f>
        <v>0</v>
      </c>
      <c r="I10" s="22"/>
    </row>
    <row r="11" spans="1:9" s="6" customFormat="1" ht="17.45" customHeight="1" x14ac:dyDescent="0.3">
      <c r="F11" s="36"/>
      <c r="G11" s="36"/>
      <c r="H11" s="46"/>
    </row>
    <row r="12" spans="1:9" s="6" customFormat="1" ht="17.45" customHeight="1" x14ac:dyDescent="0.3">
      <c r="F12" s="36"/>
      <c r="G12" s="36"/>
      <c r="H12" s="47"/>
    </row>
    <row r="13" spans="1:9" s="6" customFormat="1" x14ac:dyDescent="0.3">
      <c r="F13" s="22"/>
      <c r="G13" s="22"/>
      <c r="H13" s="22"/>
    </row>
    <row r="14" spans="1:9" s="6" customFormat="1" x14ac:dyDescent="0.3"/>
    <row r="15" spans="1:9" s="6" customFormat="1" x14ac:dyDescent="0.3"/>
    <row r="16" spans="1:9" s="6" customFormat="1" x14ac:dyDescent="0.3"/>
    <row r="17" s="6" customFormat="1" x14ac:dyDescent="0.3"/>
    <row r="18" s="6" customFormat="1" x14ac:dyDescent="0.3"/>
  </sheetData>
  <mergeCells count="1">
    <mergeCell ref="A10:G10"/>
  </mergeCells>
  <pageMargins left="0.70866141732283472" right="0.55000000000000004" top="0.74803149606299213" bottom="0.74803149606299213" header="0.31496062992125984" footer="0.31496062992125984"/>
  <pageSetup paperSize="9" scale="79" fitToHeight="0" orientation="landscape" copies="3" r:id="rId1"/>
  <headerFooter>
    <oddHeader>&amp;RPriloga št. 1 k pogodbi</oddHeader>
    <oddFooter>&amp;L&amp;F&amp;CStran &amp;P od &amp;N&amp;R&amp;A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915A1-2248-454E-82BB-D1E5B71E10BF}">
  <sheetPr>
    <pageSetUpPr fitToPage="1"/>
  </sheetPr>
  <dimension ref="A1:J22"/>
  <sheetViews>
    <sheetView workbookViewId="0"/>
  </sheetViews>
  <sheetFormatPr defaultRowHeight="15" x14ac:dyDescent="0.3"/>
  <cols>
    <col min="1" max="1" width="45" style="6" customWidth="1"/>
    <col min="2" max="2" width="11.42578125" style="6" customWidth="1"/>
    <col min="3" max="3" width="37.28515625" style="6" customWidth="1"/>
    <col min="4" max="4" width="45.5703125" style="6" customWidth="1"/>
    <col min="5" max="5" width="8.85546875" style="6" customWidth="1"/>
    <col min="6" max="6" width="7.28515625" style="6" customWidth="1"/>
    <col min="7" max="7" width="22.140625" style="6" customWidth="1"/>
    <col min="8" max="8" width="19.28515625" style="6" customWidth="1"/>
    <col min="9" max="9" width="21.42578125" style="6" customWidth="1"/>
    <col min="10" max="10" width="26.28515625" style="6" customWidth="1"/>
    <col min="11" max="12" width="21.85546875" style="6" customWidth="1"/>
    <col min="13" max="16384" width="9.140625" style="6"/>
  </cols>
  <sheetData>
    <row r="1" spans="1:10" s="1" customFormat="1" x14ac:dyDescent="0.3">
      <c r="A1" s="2" t="s">
        <v>56</v>
      </c>
      <c r="B1" s="2"/>
    </row>
    <row r="2" spans="1:10" s="1" customFormat="1" x14ac:dyDescent="0.3">
      <c r="A2" s="2"/>
      <c r="B2" s="2"/>
    </row>
    <row r="3" spans="1:10" s="1" customFormat="1" ht="28.5" customHeight="1" x14ac:dyDescent="0.3">
      <c r="A3" s="3" t="s">
        <v>55</v>
      </c>
      <c r="B3" s="3"/>
      <c r="C3" s="3"/>
    </row>
    <row r="4" spans="1:10" x14ac:dyDescent="0.3">
      <c r="A4" s="26" t="s">
        <v>72</v>
      </c>
      <c r="B4" s="26"/>
      <c r="C4" s="49"/>
      <c r="D4" s="49"/>
      <c r="E4" s="49"/>
      <c r="F4" s="49"/>
      <c r="G4" s="49"/>
    </row>
    <row r="6" spans="1:10" ht="35.450000000000003" customHeight="1" x14ac:dyDescent="0.3">
      <c r="A6" s="7" t="s">
        <v>6</v>
      </c>
      <c r="B6" s="7" t="s">
        <v>0</v>
      </c>
      <c r="C6" s="7" t="s">
        <v>7</v>
      </c>
      <c r="D6" s="7" t="s">
        <v>14</v>
      </c>
      <c r="E6" s="7" t="s">
        <v>4</v>
      </c>
      <c r="F6" s="7" t="s">
        <v>5</v>
      </c>
      <c r="G6" s="7" t="s">
        <v>59</v>
      </c>
      <c r="H6" s="7" t="s">
        <v>60</v>
      </c>
    </row>
    <row r="7" spans="1:10" ht="147" customHeight="1" x14ac:dyDescent="0.3">
      <c r="A7" s="50" t="s">
        <v>15</v>
      </c>
      <c r="B7" s="8">
        <v>1</v>
      </c>
      <c r="C7" s="44" t="s">
        <v>21</v>
      </c>
      <c r="D7" s="69" t="s">
        <v>81</v>
      </c>
      <c r="E7" s="13">
        <v>1</v>
      </c>
      <c r="F7" s="13" t="s">
        <v>16</v>
      </c>
      <c r="G7" s="51"/>
      <c r="H7" s="11">
        <f>+E7*G7</f>
        <v>0</v>
      </c>
    </row>
    <row r="8" spans="1:10" ht="146.25" customHeight="1" x14ac:dyDescent="0.3">
      <c r="A8" s="50"/>
      <c r="B8" s="8">
        <f>B7+1</f>
        <v>2</v>
      </c>
      <c r="C8" s="44" t="s">
        <v>20</v>
      </c>
      <c r="D8" s="69" t="s">
        <v>82</v>
      </c>
      <c r="E8" s="13">
        <v>1</v>
      </c>
      <c r="F8" s="13" t="s">
        <v>16</v>
      </c>
      <c r="G8" s="51"/>
      <c r="H8" s="11">
        <f t="shared" ref="H8:H10" si="0">+E8*G8</f>
        <v>0</v>
      </c>
    </row>
    <row r="9" spans="1:10" ht="147.75" customHeight="1" x14ac:dyDescent="0.3">
      <c r="A9" s="50"/>
      <c r="B9" s="8">
        <f t="shared" ref="B9:B10" si="1">B8+1</f>
        <v>3</v>
      </c>
      <c r="C9" s="44" t="s">
        <v>22</v>
      </c>
      <c r="D9" s="69" t="s">
        <v>83</v>
      </c>
      <c r="E9" s="13">
        <v>1</v>
      </c>
      <c r="F9" s="13" t="s">
        <v>16</v>
      </c>
      <c r="G9" s="51"/>
      <c r="H9" s="11">
        <f t="shared" si="0"/>
        <v>0</v>
      </c>
    </row>
    <row r="10" spans="1:10" ht="146.25" customHeight="1" x14ac:dyDescent="0.3">
      <c r="A10" s="50"/>
      <c r="B10" s="8">
        <f t="shared" si="1"/>
        <v>4</v>
      </c>
      <c r="C10" s="44" t="s">
        <v>23</v>
      </c>
      <c r="D10" s="69" t="s">
        <v>84</v>
      </c>
      <c r="E10" s="13">
        <v>1</v>
      </c>
      <c r="F10" s="13" t="s">
        <v>16</v>
      </c>
      <c r="G10" s="51"/>
      <c r="H10" s="11">
        <f t="shared" si="0"/>
        <v>0</v>
      </c>
      <c r="J10" s="52"/>
    </row>
    <row r="11" spans="1:10" ht="17.45" customHeight="1" x14ac:dyDescent="0.3">
      <c r="A11" s="20" t="s">
        <v>73</v>
      </c>
      <c r="B11" s="20"/>
      <c r="C11" s="20"/>
      <c r="D11" s="20"/>
      <c r="E11" s="20"/>
      <c r="F11" s="20"/>
      <c r="G11" s="20"/>
      <c r="H11" s="21">
        <f>SUM(H7:H10)</f>
        <v>0</v>
      </c>
      <c r="I11" s="22"/>
    </row>
    <row r="12" spans="1:10" x14ac:dyDescent="0.3">
      <c r="D12" s="29"/>
      <c r="F12" s="36"/>
      <c r="G12" s="36"/>
      <c r="H12" s="46"/>
    </row>
    <row r="13" spans="1:10" x14ac:dyDescent="0.3">
      <c r="F13" s="36"/>
      <c r="G13" s="36"/>
      <c r="H13" s="47"/>
    </row>
    <row r="22" ht="14.45" customHeight="1" x14ac:dyDescent="0.3"/>
  </sheetData>
  <mergeCells count="2">
    <mergeCell ref="A7:A10"/>
    <mergeCell ref="A11:G11"/>
  </mergeCells>
  <pageMargins left="0.70866141732283472" right="0.61" top="0.74803149606299213" bottom="0.67" header="0.31496062992125984" footer="0.31496062992125984"/>
  <pageSetup paperSize="9" scale="67" fitToHeight="0" orientation="landscape" r:id="rId1"/>
  <headerFooter>
    <oddHeader>&amp;RPriloga št. 1 k pogodbi</oddHeader>
    <oddFooter>&amp;L&amp;F&amp;CStran &amp;P od &amp;N&amp;R&amp;A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BF75D-1E8D-41C8-9FA4-99FF8B7766D0}">
  <sheetPr>
    <pageSetUpPr fitToPage="1"/>
  </sheetPr>
  <dimension ref="A1:I18"/>
  <sheetViews>
    <sheetView workbookViewId="0"/>
  </sheetViews>
  <sheetFormatPr defaultRowHeight="15" x14ac:dyDescent="0.3"/>
  <cols>
    <col min="1" max="1" width="7.28515625" style="6" customWidth="1"/>
    <col min="2" max="2" width="30.85546875" style="6" bestFit="1" customWidth="1"/>
    <col min="3" max="3" width="38.140625" style="6" bestFit="1" customWidth="1"/>
    <col min="4" max="4" width="35.28515625" style="6" customWidth="1"/>
    <col min="5" max="5" width="8.85546875" style="6" customWidth="1"/>
    <col min="6" max="6" width="7.28515625" style="6" customWidth="1"/>
    <col min="7" max="7" width="22.140625" style="6" customWidth="1"/>
    <col min="8" max="8" width="19.28515625" style="6" customWidth="1"/>
    <col min="9" max="16384" width="9.140625" style="6"/>
  </cols>
  <sheetData>
    <row r="1" spans="1:9" s="1" customFormat="1" x14ac:dyDescent="0.3">
      <c r="A1" s="2" t="s">
        <v>56</v>
      </c>
      <c r="B1" s="2"/>
    </row>
    <row r="2" spans="1:9" s="1" customFormat="1" x14ac:dyDescent="0.3">
      <c r="A2" s="2"/>
      <c r="B2" s="2"/>
    </row>
    <row r="3" spans="1:9" s="1" customFormat="1" ht="28.5" customHeight="1" x14ac:dyDescent="0.3">
      <c r="A3" s="3" t="s">
        <v>55</v>
      </c>
      <c r="B3" s="3"/>
      <c r="C3" s="3"/>
    </row>
    <row r="5" spans="1:9" x14ac:dyDescent="0.3">
      <c r="A5" s="3" t="s">
        <v>74</v>
      </c>
      <c r="B5" s="5"/>
    </row>
    <row r="7" spans="1:9" ht="34.9" customHeight="1" x14ac:dyDescent="0.3">
      <c r="A7" s="7" t="s">
        <v>0</v>
      </c>
      <c r="B7" s="7" t="s">
        <v>6</v>
      </c>
      <c r="C7" s="7" t="s">
        <v>7</v>
      </c>
      <c r="D7" s="7" t="s">
        <v>14</v>
      </c>
      <c r="E7" s="7" t="s">
        <v>4</v>
      </c>
      <c r="F7" s="7" t="s">
        <v>5</v>
      </c>
      <c r="G7" s="7" t="s">
        <v>59</v>
      </c>
      <c r="H7" s="7" t="s">
        <v>60</v>
      </c>
    </row>
    <row r="8" spans="1:9" ht="102.75" customHeight="1" x14ac:dyDescent="0.3">
      <c r="A8" s="13">
        <v>1</v>
      </c>
      <c r="B8" s="9" t="s">
        <v>27</v>
      </c>
      <c r="C8" s="9" t="s">
        <v>62</v>
      </c>
      <c r="D8" s="9" t="s">
        <v>80</v>
      </c>
      <c r="E8" s="13">
        <v>1</v>
      </c>
      <c r="F8" s="13" t="s">
        <v>16</v>
      </c>
      <c r="G8" s="11"/>
      <c r="H8" s="45">
        <f>+E8*G8</f>
        <v>0</v>
      </c>
    </row>
    <row r="9" spans="1:9" ht="102.75" customHeight="1" x14ac:dyDescent="0.3">
      <c r="A9" s="13">
        <v>2</v>
      </c>
      <c r="B9" s="9" t="s">
        <v>28</v>
      </c>
      <c r="C9" s="9" t="s">
        <v>62</v>
      </c>
      <c r="D9" s="9" t="s">
        <v>80</v>
      </c>
      <c r="E9" s="13">
        <v>1</v>
      </c>
      <c r="F9" s="13" t="s">
        <v>16</v>
      </c>
      <c r="G9" s="11"/>
      <c r="H9" s="45">
        <f>+E9*G9</f>
        <v>0</v>
      </c>
    </row>
    <row r="10" spans="1:9" ht="17.45" customHeight="1" x14ac:dyDescent="0.3">
      <c r="A10" s="20" t="s">
        <v>75</v>
      </c>
      <c r="B10" s="20"/>
      <c r="C10" s="20"/>
      <c r="D10" s="20"/>
      <c r="E10" s="20"/>
      <c r="F10" s="20"/>
      <c r="G10" s="20"/>
      <c r="H10" s="21">
        <f>SUM(H8:H9)</f>
        <v>0</v>
      </c>
      <c r="I10" s="22"/>
    </row>
    <row r="11" spans="1:9" s="22" customFormat="1" ht="17.45" customHeight="1" x14ac:dyDescent="0.3">
      <c r="A11" s="48"/>
      <c r="E11" s="36"/>
      <c r="F11" s="36"/>
      <c r="G11" s="36"/>
      <c r="H11" s="46"/>
    </row>
    <row r="12" spans="1:9" s="22" customFormat="1" ht="17.45" customHeight="1" x14ac:dyDescent="0.3">
      <c r="E12" s="36"/>
      <c r="F12" s="36"/>
      <c r="G12" s="36"/>
      <c r="H12" s="47"/>
    </row>
    <row r="13" spans="1:9" s="22" customFormat="1" x14ac:dyDescent="0.3"/>
    <row r="15" spans="1:9" x14ac:dyDescent="0.3">
      <c r="C15" s="25"/>
    </row>
    <row r="17" s="6" customFormat="1" x14ac:dyDescent="0.3"/>
    <row r="18" s="6" customFormat="1" x14ac:dyDescent="0.3"/>
  </sheetData>
  <mergeCells count="1">
    <mergeCell ref="A10:G10"/>
  </mergeCells>
  <pageMargins left="0.70866141732283472" right="0.62" top="0.74803149606299213" bottom="0.74803149606299213" header="0.31496062992125984" footer="0.31496062992125984"/>
  <pageSetup paperSize="9" scale="78" fitToHeight="0" orientation="landscape" copies="3" r:id="rId1"/>
  <headerFooter>
    <oddHeader>&amp;RPriloga št. 1 k pogodbi</oddHeader>
    <oddFooter>&amp;L&amp;F&amp;CStran &amp;P od &amp;N&amp;R&amp;A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0B747-9C35-4EFF-97F2-6409A1A36847}">
  <sheetPr>
    <pageSetUpPr fitToPage="1"/>
  </sheetPr>
  <dimension ref="A1:I13"/>
  <sheetViews>
    <sheetView workbookViewId="0"/>
  </sheetViews>
  <sheetFormatPr defaultRowHeight="15" x14ac:dyDescent="0.3"/>
  <cols>
    <col min="1" max="1" width="7.140625" style="6" customWidth="1"/>
    <col min="2" max="2" width="36.140625" style="6" bestFit="1" customWidth="1"/>
    <col min="3" max="3" width="33" style="6" bestFit="1" customWidth="1"/>
    <col min="4" max="4" width="32.5703125" style="6" bestFit="1" customWidth="1"/>
    <col min="5" max="5" width="8.85546875" style="6" customWidth="1"/>
    <col min="6" max="6" width="7.28515625" style="6" customWidth="1"/>
    <col min="7" max="7" width="22.140625" style="6" customWidth="1"/>
    <col min="8" max="8" width="19.28515625" style="6" customWidth="1"/>
    <col min="9" max="16384" width="9.140625" style="6"/>
  </cols>
  <sheetData>
    <row r="1" spans="1:9" s="1" customFormat="1" x14ac:dyDescent="0.3">
      <c r="A1" s="2" t="s">
        <v>56</v>
      </c>
      <c r="B1" s="2"/>
    </row>
    <row r="2" spans="1:9" s="1" customFormat="1" x14ac:dyDescent="0.3">
      <c r="A2" s="2"/>
      <c r="B2" s="2"/>
    </row>
    <row r="3" spans="1:9" s="1" customFormat="1" ht="28.5" customHeight="1" x14ac:dyDescent="0.3">
      <c r="A3" s="3" t="s">
        <v>55</v>
      </c>
      <c r="B3" s="3"/>
      <c r="C3" s="3"/>
    </row>
    <row r="5" spans="1:9" x14ac:dyDescent="0.3">
      <c r="A5" s="3" t="s">
        <v>77</v>
      </c>
      <c r="B5" s="42"/>
      <c r="C5" s="42"/>
      <c r="D5" s="43"/>
    </row>
    <row r="7" spans="1:9" ht="30" x14ac:dyDescent="0.3">
      <c r="A7" s="7" t="s">
        <v>0</v>
      </c>
      <c r="B7" s="7" t="s">
        <v>6</v>
      </c>
      <c r="C7" s="7" t="s">
        <v>7</v>
      </c>
      <c r="D7" s="7" t="s">
        <v>14</v>
      </c>
      <c r="E7" s="7" t="s">
        <v>4</v>
      </c>
      <c r="F7" s="7" t="s">
        <v>5</v>
      </c>
      <c r="G7" s="7" t="s">
        <v>59</v>
      </c>
      <c r="H7" s="7" t="s">
        <v>60</v>
      </c>
    </row>
    <row r="8" spans="1:9" ht="93.75" customHeight="1" x14ac:dyDescent="0.3">
      <c r="A8" s="13">
        <v>1</v>
      </c>
      <c r="B8" s="8" t="s">
        <v>18</v>
      </c>
      <c r="C8" s="44" t="s">
        <v>69</v>
      </c>
      <c r="D8" s="9" t="s">
        <v>80</v>
      </c>
      <c r="E8" s="8">
        <v>1</v>
      </c>
      <c r="F8" s="13" t="s">
        <v>16</v>
      </c>
      <c r="G8" s="11"/>
      <c r="H8" s="45">
        <f>+E8*G8</f>
        <v>0</v>
      </c>
    </row>
    <row r="9" spans="1:9" ht="17.45" customHeight="1" x14ac:dyDescent="0.3">
      <c r="A9" s="20" t="s">
        <v>76</v>
      </c>
      <c r="B9" s="20"/>
      <c r="C9" s="20"/>
      <c r="D9" s="20"/>
      <c r="E9" s="20"/>
      <c r="F9" s="20"/>
      <c r="G9" s="20"/>
      <c r="H9" s="21">
        <f>SUM(H8)</f>
        <v>0</v>
      </c>
      <c r="I9" s="22"/>
    </row>
    <row r="10" spans="1:9" s="22" customFormat="1" x14ac:dyDescent="0.3">
      <c r="F10" s="36"/>
      <c r="G10" s="36"/>
      <c r="H10" s="46"/>
    </row>
    <row r="11" spans="1:9" s="22" customFormat="1" x14ac:dyDescent="0.3">
      <c r="F11" s="36"/>
      <c r="G11" s="36"/>
      <c r="H11" s="47"/>
    </row>
    <row r="12" spans="1:9" s="22" customFormat="1" x14ac:dyDescent="0.3"/>
    <row r="13" spans="1:9" s="22" customFormat="1" x14ac:dyDescent="0.3"/>
  </sheetData>
  <mergeCells count="1">
    <mergeCell ref="A9:G9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r:id="rId1"/>
  <headerFooter>
    <oddHeader>&amp;RPriloga št. 1 k pogodbi</oddHeader>
    <oddFooter>&amp;L&amp;F&amp;CStran &amp;P od &amp;N&amp;R&amp;A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3591-9FC9-4466-8C52-4DFA4C779833}">
  <sheetPr>
    <pageSetUpPr fitToPage="1"/>
  </sheetPr>
  <dimension ref="A1:I23"/>
  <sheetViews>
    <sheetView workbookViewId="0"/>
  </sheetViews>
  <sheetFormatPr defaultRowHeight="15" x14ac:dyDescent="0.3"/>
  <cols>
    <col min="1" max="1" width="7.140625" style="6" customWidth="1"/>
    <col min="2" max="2" width="26.5703125" style="6" customWidth="1"/>
    <col min="3" max="3" width="43.28515625" style="6" customWidth="1"/>
    <col min="4" max="4" width="34.42578125" style="6" customWidth="1"/>
    <col min="5" max="5" width="8.85546875" style="6" customWidth="1"/>
    <col min="6" max="6" width="7.28515625" style="6" customWidth="1"/>
    <col min="7" max="7" width="22.140625" style="29" customWidth="1"/>
    <col min="8" max="8" width="19.28515625" style="29" customWidth="1"/>
    <col min="9" max="16384" width="9.140625" style="6"/>
  </cols>
  <sheetData>
    <row r="1" spans="1:8" s="1" customFormat="1" x14ac:dyDescent="0.3">
      <c r="A1" s="2" t="s">
        <v>56</v>
      </c>
      <c r="B1" s="2"/>
    </row>
    <row r="2" spans="1:8" s="1" customFormat="1" x14ac:dyDescent="0.3">
      <c r="A2" s="2"/>
      <c r="B2" s="2"/>
    </row>
    <row r="3" spans="1:8" s="1" customFormat="1" x14ac:dyDescent="0.3">
      <c r="A3" s="3" t="s">
        <v>55</v>
      </c>
      <c r="B3" s="3"/>
      <c r="C3" s="3"/>
    </row>
    <row r="5" spans="1:8" x14ac:dyDescent="0.3">
      <c r="A5" s="26" t="s">
        <v>78</v>
      </c>
      <c r="B5" s="5"/>
      <c r="C5" s="5"/>
      <c r="D5" s="5"/>
      <c r="E5" s="5"/>
      <c r="F5" s="27"/>
      <c r="G5" s="28"/>
    </row>
    <row r="7" spans="1:8" ht="30" x14ac:dyDescent="0.3">
      <c r="A7" s="8" t="s">
        <v>0</v>
      </c>
      <c r="B7" s="8" t="s">
        <v>6</v>
      </c>
      <c r="C7" s="8" t="s">
        <v>7</v>
      </c>
      <c r="D7" s="8" t="s">
        <v>14</v>
      </c>
      <c r="E7" s="8" t="s">
        <v>4</v>
      </c>
      <c r="F7" s="8" t="s">
        <v>5</v>
      </c>
      <c r="G7" s="7" t="s">
        <v>59</v>
      </c>
      <c r="H7" s="7" t="s">
        <v>60</v>
      </c>
    </row>
    <row r="8" spans="1:8" s="32" customFormat="1" ht="15" customHeight="1" x14ac:dyDescent="0.3">
      <c r="A8" s="7">
        <v>1</v>
      </c>
      <c r="B8" s="30" t="s">
        <v>41</v>
      </c>
      <c r="C8" s="7"/>
      <c r="D8" s="70" t="s">
        <v>87</v>
      </c>
      <c r="E8" s="7"/>
      <c r="F8" s="7"/>
      <c r="G8" s="31"/>
      <c r="H8" s="31"/>
    </row>
    <row r="9" spans="1:8" ht="110.25" customHeight="1" x14ac:dyDescent="0.3">
      <c r="A9" s="8" t="s">
        <v>30</v>
      </c>
      <c r="B9" s="33" t="s">
        <v>49</v>
      </c>
      <c r="C9" s="34" t="s">
        <v>47</v>
      </c>
      <c r="D9" s="70"/>
      <c r="E9" s="8">
        <v>1</v>
      </c>
      <c r="F9" s="13" t="s">
        <v>16</v>
      </c>
      <c r="G9" s="12"/>
      <c r="H9" s="12">
        <f>+E9*G9</f>
        <v>0</v>
      </c>
    </row>
    <row r="10" spans="1:8" ht="30" x14ac:dyDescent="0.3">
      <c r="A10" s="8" t="s">
        <v>31</v>
      </c>
      <c r="B10" s="33" t="s">
        <v>29</v>
      </c>
      <c r="C10" s="70" t="s">
        <v>45</v>
      </c>
      <c r="D10" s="70"/>
      <c r="E10" s="8">
        <v>1</v>
      </c>
      <c r="F10" s="13" t="s">
        <v>16</v>
      </c>
      <c r="G10" s="12"/>
      <c r="H10" s="12">
        <f t="shared" ref="H10:H12" si="0">+E10*G10</f>
        <v>0</v>
      </c>
    </row>
    <row r="11" spans="1:8" ht="30" x14ac:dyDescent="0.3">
      <c r="A11" s="8" t="s">
        <v>32</v>
      </c>
      <c r="B11" s="33" t="s">
        <v>42</v>
      </c>
      <c r="C11" s="70"/>
      <c r="D11" s="70"/>
      <c r="E11" s="8">
        <v>1</v>
      </c>
      <c r="F11" s="13" t="s">
        <v>16</v>
      </c>
      <c r="G11" s="12"/>
      <c r="H11" s="12">
        <f t="shared" si="0"/>
        <v>0</v>
      </c>
    </row>
    <row r="12" spans="1:8" ht="30" x14ac:dyDescent="0.3">
      <c r="A12" s="8" t="s">
        <v>43</v>
      </c>
      <c r="B12" s="33" t="s">
        <v>44</v>
      </c>
      <c r="C12" s="70"/>
      <c r="D12" s="70"/>
      <c r="E12" s="8">
        <v>1</v>
      </c>
      <c r="F12" s="13" t="s">
        <v>16</v>
      </c>
      <c r="G12" s="12"/>
      <c r="H12" s="12">
        <f t="shared" si="0"/>
        <v>0</v>
      </c>
    </row>
    <row r="13" spans="1:8" ht="15" customHeight="1" x14ac:dyDescent="0.3">
      <c r="A13" s="35" t="s">
        <v>85</v>
      </c>
      <c r="B13" s="35"/>
      <c r="C13" s="35"/>
      <c r="D13" s="35"/>
      <c r="E13" s="35"/>
      <c r="F13" s="35"/>
      <c r="G13" s="35"/>
      <c r="H13" s="31">
        <f>SUM(H9:H12)</f>
        <v>0</v>
      </c>
    </row>
    <row r="14" spans="1:8" x14ac:dyDescent="0.3">
      <c r="A14" s="36"/>
      <c r="B14" s="37"/>
      <c r="C14" s="38"/>
      <c r="D14" s="38"/>
      <c r="E14" s="23"/>
      <c r="F14" s="23"/>
      <c r="G14" s="23"/>
      <c r="H14" s="39"/>
    </row>
    <row r="15" spans="1:8" s="32" customFormat="1" ht="15.75" customHeight="1" x14ac:dyDescent="0.3">
      <c r="A15" s="7">
        <v>2</v>
      </c>
      <c r="B15" s="30" t="s">
        <v>46</v>
      </c>
      <c r="C15" s="7"/>
      <c r="D15" s="70" t="s">
        <v>87</v>
      </c>
      <c r="E15" s="7"/>
      <c r="F15" s="7"/>
      <c r="G15" s="31"/>
      <c r="H15" s="31"/>
    </row>
    <row r="16" spans="1:8" ht="111" customHeight="1" x14ac:dyDescent="0.3">
      <c r="A16" s="40" t="s">
        <v>33</v>
      </c>
      <c r="B16" s="33" t="s">
        <v>49</v>
      </c>
      <c r="C16" s="34" t="s">
        <v>47</v>
      </c>
      <c r="D16" s="70"/>
      <c r="E16" s="8">
        <v>1</v>
      </c>
      <c r="F16" s="13" t="s">
        <v>16</v>
      </c>
      <c r="G16" s="12"/>
      <c r="H16" s="12">
        <f>+E16*G16</f>
        <v>0</v>
      </c>
    </row>
    <row r="17" spans="1:9" ht="30" x14ac:dyDescent="0.3">
      <c r="A17" s="8" t="s">
        <v>34</v>
      </c>
      <c r="B17" s="33" t="s">
        <v>29</v>
      </c>
      <c r="C17" s="70" t="s">
        <v>45</v>
      </c>
      <c r="D17" s="70"/>
      <c r="E17" s="8">
        <v>1</v>
      </c>
      <c r="F17" s="13" t="s">
        <v>16</v>
      </c>
      <c r="G17" s="12"/>
      <c r="H17" s="12">
        <f t="shared" ref="H17:H19" si="1">+E17*G17</f>
        <v>0</v>
      </c>
    </row>
    <row r="18" spans="1:9" ht="30" x14ac:dyDescent="0.3">
      <c r="A18" s="8" t="s">
        <v>35</v>
      </c>
      <c r="B18" s="33" t="s">
        <v>42</v>
      </c>
      <c r="C18" s="70"/>
      <c r="D18" s="70"/>
      <c r="E18" s="8">
        <v>1</v>
      </c>
      <c r="F18" s="13" t="s">
        <v>16</v>
      </c>
      <c r="G18" s="12"/>
      <c r="H18" s="12">
        <f t="shared" si="1"/>
        <v>0</v>
      </c>
    </row>
    <row r="19" spans="1:9" ht="30" x14ac:dyDescent="0.3">
      <c r="A19" s="8" t="s">
        <v>48</v>
      </c>
      <c r="B19" s="33" t="s">
        <v>44</v>
      </c>
      <c r="C19" s="70"/>
      <c r="D19" s="70"/>
      <c r="E19" s="8">
        <v>1</v>
      </c>
      <c r="F19" s="13" t="s">
        <v>16</v>
      </c>
      <c r="G19" s="12"/>
      <c r="H19" s="12">
        <f>+E19*G19</f>
        <v>0</v>
      </c>
    </row>
    <row r="20" spans="1:9" x14ac:dyDescent="0.3">
      <c r="A20" s="35" t="s">
        <v>86</v>
      </c>
      <c r="B20" s="35"/>
      <c r="C20" s="35"/>
      <c r="D20" s="35"/>
      <c r="E20" s="35"/>
      <c r="F20" s="35"/>
      <c r="G20" s="35"/>
      <c r="H20" s="31">
        <f>SUM(H16:H19)</f>
        <v>0</v>
      </c>
    </row>
    <row r="21" spans="1:9" ht="17.45" customHeight="1" x14ac:dyDescent="0.3">
      <c r="A21" s="20" t="s">
        <v>79</v>
      </c>
      <c r="B21" s="20"/>
      <c r="C21" s="20"/>
      <c r="D21" s="20"/>
      <c r="E21" s="20"/>
      <c r="F21" s="20"/>
      <c r="G21" s="20"/>
      <c r="H21" s="21">
        <f>+H13+H20</f>
        <v>0</v>
      </c>
      <c r="I21" s="22"/>
    </row>
    <row r="22" spans="1:9" s="22" customFormat="1" x14ac:dyDescent="0.3">
      <c r="G22" s="41"/>
      <c r="H22" s="41"/>
    </row>
    <row r="23" spans="1:9" s="22" customFormat="1" x14ac:dyDescent="0.3">
      <c r="G23" s="41"/>
      <c r="H23" s="41"/>
    </row>
  </sheetData>
  <mergeCells count="7">
    <mergeCell ref="A21:G21"/>
    <mergeCell ref="D8:D12"/>
    <mergeCell ref="A13:G13"/>
    <mergeCell ref="D15:D19"/>
    <mergeCell ref="A20:G20"/>
    <mergeCell ref="C10:C12"/>
    <mergeCell ref="C17:C19"/>
  </mergeCells>
  <pageMargins left="0.70866141732283472" right="0.51" top="0.74803149606299213" bottom="0.74803149606299213" header="0.31496062992125984" footer="0.31496062992125984"/>
  <pageSetup paperSize="9" scale="79" fitToHeight="0" orientation="landscape" r:id="rId1"/>
  <headerFooter>
    <oddHeader>&amp;RPriloga št. 1 k pogodbi</oddHeader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Rekapitulacija</vt:lpstr>
      <vt:lpstr>Sklop 1</vt:lpstr>
      <vt:lpstr>Sklop 2</vt:lpstr>
      <vt:lpstr>Sklop 3</vt:lpstr>
      <vt:lpstr>Sklop 4</vt:lpstr>
      <vt:lpstr>Sklop 5</vt:lpstr>
      <vt:lpstr>Sklop 6</vt:lpstr>
      <vt:lpstr>Sklop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2026-03-24T11:35:44Z</dcterms:modified>
</cp:coreProperties>
</file>